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80" windowHeight="8070" activeTab="4"/>
  </bookViews>
  <sheets>
    <sheet name="Nodrosinajums" sheetId="1" r:id="rId1"/>
    <sheet name="Pakalpoj-sn" sheetId="2" r:id="rId2"/>
    <sheet name="U-K-apjomi" sheetId="3" r:id="rId3"/>
    <sheet name="Kvalitate" sheetId="4" r:id="rId4"/>
    <sheet name="Infrastrukt" sheetId="5" r:id="rId5"/>
  </sheets>
  <calcPr calcId="125725"/>
</workbook>
</file>

<file path=xl/calcChain.xml><?xml version="1.0" encoding="utf-8"?>
<calcChain xmlns="http://schemas.openxmlformats.org/spreadsheetml/2006/main">
  <c r="A2" i="5"/>
  <c r="A2" i="4"/>
  <c r="B14" i="3"/>
  <c r="L7" i="1"/>
  <c r="L53" i="3"/>
  <c r="D53"/>
  <c r="F53" s="1"/>
  <c r="G53" s="1"/>
  <c r="H53"/>
  <c r="J53"/>
  <c r="L46"/>
  <c r="J46"/>
  <c r="H45"/>
  <c r="H46"/>
  <c r="H44"/>
  <c r="D45"/>
  <c r="D46"/>
  <c r="D44"/>
  <c r="H10" i="2"/>
  <c r="I10" s="1"/>
  <c r="H37" i="3"/>
  <c r="L37"/>
  <c r="J37"/>
  <c r="F29"/>
  <c r="H29"/>
  <c r="L29"/>
  <c r="K29"/>
  <c r="K19"/>
  <c r="E10"/>
  <c r="F10"/>
  <c r="G10" s="1"/>
  <c r="K10"/>
  <c r="G6" i="1"/>
  <c r="B19"/>
  <c r="B18"/>
  <c r="B17"/>
  <c r="I10" i="3" l="1"/>
  <c r="F46"/>
  <c r="G46" s="1"/>
  <c r="F44"/>
  <c r="G44" s="1"/>
  <c r="K7" i="1"/>
  <c r="K9"/>
  <c r="G7"/>
  <c r="G9"/>
  <c r="K6"/>
  <c r="I6"/>
  <c r="B40" i="3"/>
  <c r="B23"/>
  <c r="B3"/>
  <c r="B2"/>
  <c r="A2"/>
  <c r="B8" i="4"/>
  <c r="B8" i="5" s="1"/>
  <c r="B7" i="4"/>
  <c r="B7" i="5" s="1"/>
  <c r="B6" i="4"/>
  <c r="B6" i="5" s="1"/>
  <c r="M9" i="1"/>
  <c r="H9"/>
  <c r="I9" s="1"/>
  <c r="I29" i="3"/>
  <c r="I16"/>
  <c r="B1"/>
  <c r="K20"/>
  <c r="K9"/>
  <c r="M6" i="1"/>
  <c r="B10" i="2"/>
  <c r="B8"/>
  <c r="B6"/>
  <c r="C6"/>
  <c r="H8"/>
  <c r="I8" s="1"/>
  <c r="F45" i="3" l="1"/>
  <c r="G45" s="1"/>
  <c r="M7" i="1"/>
  <c r="I7"/>
  <c r="I37" i="3" l="1"/>
  <c r="G29"/>
  <c r="E29"/>
  <c r="E9"/>
  <c r="A2" i="2"/>
</calcChain>
</file>

<file path=xl/sharedStrings.xml><?xml version="1.0" encoding="utf-8"?>
<sst xmlns="http://schemas.openxmlformats.org/spreadsheetml/2006/main" count="344" uniqueCount="119">
  <si>
    <t>Nr.p.k.</t>
  </si>
  <si>
    <t>Apdzīvotās vietas nosaukums</t>
  </si>
  <si>
    <t>Iedzīvotāju skaits</t>
  </si>
  <si>
    <t>Ūdensapgādes pakalpojumu nodrošinājums iedzīvotājiem</t>
  </si>
  <si>
    <t>Esošā situācija</t>
  </si>
  <si>
    <t>Plānotais nodrošinājums 2015.g.</t>
  </si>
  <si>
    <t>skaits</t>
  </si>
  <si>
    <t>%</t>
  </si>
  <si>
    <t>Kanalizācijas pakalpojumu nodrošinājums iedzīvotājiem</t>
  </si>
  <si>
    <t>Ūdenssaimniecības pakalpojumu sniedzējs (SPS)</t>
  </si>
  <si>
    <t>Ūdensapgāde</t>
  </si>
  <si>
    <t>Kanalizācija</t>
  </si>
  <si>
    <t>SPS raksturojums</t>
  </si>
  <si>
    <t>Juridiskais statuss</t>
  </si>
  <si>
    <t>Pamatlīdzekļu piederība</t>
  </si>
  <si>
    <t>Gads</t>
  </si>
  <si>
    <t>Iegūtā ūdens daudzums</t>
  </si>
  <si>
    <t>m3/gadā</t>
  </si>
  <si>
    <t>m3/dnn</t>
  </si>
  <si>
    <t>Piegādātā ūdens daudzums, m3/gadā</t>
  </si>
  <si>
    <t>iedzīvotājiem</t>
  </si>
  <si>
    <t>Kopā</t>
  </si>
  <si>
    <t>Ūdens zudumi</t>
  </si>
  <si>
    <t>l/dnn/cilv.</t>
  </si>
  <si>
    <t>Infiltrācija</t>
  </si>
  <si>
    <t>Uz NAI novadīto notekūdeņu daudzums</t>
  </si>
  <si>
    <t>No lietotājiem savāktais notekūdeņu daudzums, m3/gadā</t>
  </si>
  <si>
    <t>no iedzīvotājiem</t>
  </si>
  <si>
    <t>nd</t>
  </si>
  <si>
    <t>VARAM dati (ciemā)</t>
  </si>
  <si>
    <t>2011.g. dati (ciemā)</t>
  </si>
  <si>
    <t>pakalpo-jumu zonā</t>
  </si>
  <si>
    <t>Ūdensapgādes un kanalizācijas pakalpojumu nodrošinājums</t>
  </si>
  <si>
    <t>Ūdenssaimniecības pakalpojumu sniedzēji</t>
  </si>
  <si>
    <t>Pamatojums</t>
  </si>
  <si>
    <t>Ūdensapgādes un kanalizācijas pakalpojumu daudzums</t>
  </si>
  <si>
    <t>Ūdensaimniecības pakalpojumu nodrošinājums iestādēm un uzņēmumiem</t>
  </si>
  <si>
    <t>Iestāžu skaits</t>
  </si>
  <si>
    <t>Norēķinās pēc skaitītāju datiem, %</t>
  </si>
  <si>
    <t>Iestādes</t>
  </si>
  <si>
    <t>Uz NAI novadīto notekūdeņu daudzums, U2 dati</t>
  </si>
  <si>
    <t xml:space="preserve">iestādēm un uzņēmumiem </t>
  </si>
  <si>
    <t>no iestādēm un uzņēmumiem</t>
  </si>
  <si>
    <t>iestādēm un uzņēmumiem</t>
  </si>
  <si>
    <t>Iedzī-votāji</t>
  </si>
  <si>
    <t>Uzņē-mumi</t>
  </si>
  <si>
    <t>-</t>
  </si>
  <si>
    <t>U,K</t>
  </si>
  <si>
    <t>Uzņē-mumu skaits</t>
  </si>
  <si>
    <t>TUME</t>
  </si>
  <si>
    <t>Dzeramā ūdens kvalitāte</t>
  </si>
  <si>
    <t>Urbumos</t>
  </si>
  <si>
    <t>USS</t>
  </si>
  <si>
    <t>Pie lietotāja</t>
  </si>
  <si>
    <t>Kvalitāte izplūdē</t>
  </si>
  <si>
    <t>Izplūdes vieta</t>
  </si>
  <si>
    <t xml:space="preserve">Rīcība ar dūņām  </t>
  </si>
  <si>
    <t>Pakalpojumu kvalitāte</t>
  </si>
  <si>
    <t>atbilst normat.</t>
  </si>
  <si>
    <t>Notekūdeņu un dūņu apsaimniekošanas kvalitāte</t>
  </si>
  <si>
    <t>ŪDENSSAIMNIECĪBAS INFRASTRUKTŪRA</t>
  </si>
  <si>
    <t>Ūdensapgādes infrastruktūra</t>
  </si>
  <si>
    <t>Kanalizācijas infrastruktūra</t>
  </si>
  <si>
    <t>Urbumi</t>
  </si>
  <si>
    <t>Tīkli</t>
  </si>
  <si>
    <t>NAI</t>
  </si>
  <si>
    <t>KSS</t>
  </si>
  <si>
    <t>Plānotie pasākumi</t>
  </si>
  <si>
    <t>Maksājumu iekasēšana</t>
  </si>
  <si>
    <t>Nav</t>
  </si>
  <si>
    <t>Respondents</t>
  </si>
  <si>
    <t>Amatas novads</t>
  </si>
  <si>
    <t>Ieriķi</t>
  </si>
  <si>
    <t>Zaube</t>
  </si>
  <si>
    <t>Skujene</t>
  </si>
  <si>
    <t>Amatas novada pašvaldība</t>
  </si>
  <si>
    <t>Pašvaldība</t>
  </si>
  <si>
    <t>Ir pašvaldības lēmums</t>
  </si>
  <si>
    <t>Amatas novadas pašvaldība</t>
  </si>
  <si>
    <t>Saimnieciskās nodaļas speciāliste Ilona Muižniece, e-pasts: ilona.muizniece@and.lv ; tālr. 64127936; 29345799</t>
  </si>
  <si>
    <t>Grūbas upe</t>
  </si>
  <si>
    <t>Fe = 1,73 mg/l (V1/4005.1-2011 no 28.09.2011.)</t>
  </si>
  <si>
    <t>2 ūdensapgādes sistēmas: skola L = 500m; Cecīļi -L = 450 m.</t>
  </si>
  <si>
    <t>mehāniskās NAI</t>
  </si>
  <si>
    <t xml:space="preserve">L = ~850m </t>
  </si>
  <si>
    <t xml:space="preserve">Ņemot vērā apbūvi, centralizēta ūdensapgādes un kanalizācijas sistēma nav ekonomiski pamatojama, tādēļ būtu jādomā par kanalizācijas ūdeņu pieņemšanas un pārstrādes punkta izbūvi ciemata teritorijā. </t>
  </si>
  <si>
    <t xml:space="preserve">2 ūdenapgādes sistēmas: Skola - ir urbums, P500759; Cecīļi - ūdnei ņem no avota. </t>
  </si>
  <si>
    <t xml:space="preserve">Amatas novada domes priekšsēdētāja Elita Eglīte, tālr. 64127935 </t>
  </si>
  <si>
    <t>Paaugstināts dzelzs jonu daudzums. Aka Nr 1 (08.06.2009.) Fe = 1,36 mg/l; Aka Nr.2 (24.04.2008.) Fe = 1,87 mg/l, mangāns = 0,08 mg/l</t>
  </si>
  <si>
    <t>neatbilst normat. Prasībām (27.09.2011.) Fe = 1,22 mg/l</t>
  </si>
  <si>
    <t xml:space="preserve">3 urbumi: ūdens tiek padots no urbuma Nr.1.  (debits 2,5 l/s) un urbuma Nr.2.(debits 3,0 l/s), urbums Nr.3( debits 5 l/s). „Krejotava” ir rezerves urbums un viena ir pamesta (par šo urbumu nav nekādu datu). </t>
  </si>
  <si>
    <t xml:space="preserve">L = 4.782 km (t.sk. ielu tīkli L = 2.806 km un pievadtīkli L= 1.976 km), materiāls : ķets, tērauds, polirtilēns, tehniskais stāvoklis - slikts. </t>
  </si>
  <si>
    <r>
      <t>BIO – 100, ar jaudu 100 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diennaktī. Faktiskais novadāmais notekūdeņu daudzums ir 64 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diennaktī. </t>
    </r>
  </si>
  <si>
    <t>Atbilst normat. (Test.pārskats no 30.05.2011.)</t>
  </si>
  <si>
    <t>meliorācijas grāvis - Dzirnavupe - Bērzupīte</t>
  </si>
  <si>
    <t xml:space="preserve">L = 4,282 km; tehniskais stāvoklis - slikts.materiāls - kermaika , d = 150 , 200 mm. </t>
  </si>
  <si>
    <t xml:space="preserve">Dūņas izved uz laukiem, pēc tam izmanto apzaļumošanā. </t>
  </si>
  <si>
    <t xml:space="preserve">Kanalizācijas lietotāju skaitu plānots palielināt līdz 95%, bet pakāpeniski. </t>
  </si>
  <si>
    <t xml:space="preserve">2 urbumu rekonstrukcija, 1 urbuma tamponēšana, 1 urbuma konservēšana, USS izbūve, ūdenstorņa demontāža; ūdensvada rekonstrukcija un paplašināšana, hidrantu izbūve; kanalizācijas tīklu rekonstrukcija un paplašināšana, NAI izbūve. </t>
  </si>
  <si>
    <t>U, K</t>
  </si>
  <si>
    <t xml:space="preserve">2010.g. Izbūvētas USS. Tehn.stāvoklis - labs. </t>
  </si>
  <si>
    <t>Fe = 0,35 mg/l (test.pārskats no (13.07.2010.))</t>
  </si>
  <si>
    <t xml:space="preserve">atbilst normat. </t>
  </si>
  <si>
    <t>Fe = 1,78 mg/l (Test.pārskats no 20.05.2010.); Fe = 0,33 mg/l (16.08.2011)</t>
  </si>
  <si>
    <t>2 urbumi: Aka Nr.1, ierīkošanas gads 1966, darba aka; Aka Nr 2, ierīkošanas gads 1987, rezerves aka.</t>
  </si>
  <si>
    <r>
      <t xml:space="preserve">L = 4 km. Maģistrālie un ielu ūdensvadi tīkli veidoti no d= 100 mm, ķeta un polietilēna caurulēm d = 50 - 63 mm, savukārt pievadi izbūvēti no d = 32 - 25 mm tērauda un polietilēna caurulēm. </t>
    </r>
    <r>
      <rPr>
        <sz val="11"/>
        <color theme="1"/>
        <rFont val="Times New Roman"/>
        <family val="1"/>
      </rPr>
      <t>Tīklu izbūves gadi ir no 1985 – 1986 . Slikts tehn.st.</t>
    </r>
  </si>
  <si>
    <t>BSP = 46 (Test.pārskats no 06.10.2011.)</t>
  </si>
  <si>
    <t>BIO - 100, tehniskais stāvoklis - slikts</t>
  </si>
  <si>
    <t>no iestādēm un uzņēmumiem, asenizācija</t>
  </si>
  <si>
    <t>Amatas upe</t>
  </si>
  <si>
    <t xml:space="preserve">L = 2,0 km, d = 150 un 200 mm; materiāls - keramika. Tehn.stāvoklis - slikts. </t>
  </si>
  <si>
    <t xml:space="preserve">Nav </t>
  </si>
  <si>
    <t xml:space="preserve">Urbuma rekonstrukcija, jauna urbuma izveide, vecā urbuma tamponēšana; ūdensapgādes tīklu rekonstrukcija un paplašināšana; NAI rekonstrukcija; kanalizācijas tīklu rekonstrukcija un paplašināšana. </t>
  </si>
  <si>
    <t xml:space="preserve">No TEP īsti nesapratu, vai pakalpojumu zona = ciems, vai nedaudz mazāka </t>
  </si>
  <si>
    <t>Ceciļu sistēma</t>
  </si>
  <si>
    <t>Skolas sistēma</t>
  </si>
  <si>
    <t>Sistēmas</t>
  </si>
  <si>
    <t xml:space="preserve">Pašvaldība pārņēma ūdenssaimniecību savā pārziņā no 2009.gada; par 2009.gadu pieejama informācija tikai no jūlija, tabulā dati attiecas uz 2010.gadu.. </t>
  </si>
  <si>
    <t>Ciemā tikai mehāniskās NAI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</si>
</sst>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15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i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9" fontId="2" fillId="0" borderId="1" xfId="0" applyNumberFormat="1" applyFont="1" applyFill="1" applyBorder="1" applyAlignment="1">
      <alignment vertical="top" wrapText="1"/>
    </xf>
    <xf numFmtId="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5" fontId="2" fillId="0" borderId="0" xfId="0" applyNumberFormat="1" applyFont="1" applyFill="1" applyBorder="1"/>
    <xf numFmtId="1" fontId="2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9" fontId="2" fillId="0" borderId="0" xfId="0" applyNumberFormat="1" applyFont="1" applyFill="1" applyBorder="1"/>
    <xf numFmtId="0" fontId="7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" fontId="6" fillId="0" borderId="0" xfId="0" applyNumberFormat="1" applyFont="1" applyFill="1"/>
    <xf numFmtId="0" fontId="6" fillId="0" borderId="0" xfId="0" applyFont="1" applyFill="1"/>
    <xf numFmtId="1" fontId="2" fillId="0" borderId="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/>
    </xf>
    <xf numFmtId="0" fontId="8" fillId="0" borderId="0" xfId="0" applyFont="1" applyFill="1" applyAlignment="1">
      <alignment vertical="top" wrapText="1"/>
    </xf>
    <xf numFmtId="0" fontId="2" fillId="0" borderId="0" xfId="0" applyFont="1"/>
    <xf numFmtId="49" fontId="2" fillId="0" borderId="1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9" fontId="2" fillId="0" borderId="0" xfId="0" applyNumberFormat="1" applyFont="1" applyFill="1" applyAlignment="1">
      <alignment vertical="top" wrapText="1"/>
    </xf>
    <xf numFmtId="49" fontId="2" fillId="0" borderId="0" xfId="0" applyNumberFormat="1" applyFont="1"/>
    <xf numFmtId="0" fontId="2" fillId="0" borderId="0" xfId="0" applyFont="1" applyFill="1" applyBorder="1" applyAlignment="1">
      <alignment horizontal="center" vertical="top" wrapText="1"/>
    </xf>
    <xf numFmtId="9" fontId="2" fillId="0" borderId="0" xfId="0" applyNumberFormat="1" applyFont="1" applyFill="1" applyBorder="1" applyAlignment="1">
      <alignment vertical="top" wrapText="1"/>
    </xf>
    <xf numFmtId="9" fontId="2" fillId="0" borderId="0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right" vertical="top"/>
    </xf>
    <xf numFmtId="0" fontId="2" fillId="0" borderId="13" xfId="0" applyFont="1" applyFill="1" applyBorder="1" applyAlignment="1">
      <alignment vertical="top"/>
    </xf>
    <xf numFmtId="0" fontId="0" fillId="0" borderId="12" xfId="0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2" fillId="0" borderId="13" xfId="0" applyFon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top" wrapText="1"/>
    </xf>
    <xf numFmtId="0" fontId="2" fillId="0" borderId="4" xfId="0" applyFont="1" applyFill="1" applyBorder="1" applyAlignment="1">
      <alignment vertical="top"/>
    </xf>
    <xf numFmtId="0" fontId="2" fillId="0" borderId="5" xfId="0" applyFont="1" applyFill="1" applyBorder="1" applyAlignment="1">
      <alignment horizontal="right" vertical="top"/>
    </xf>
    <xf numFmtId="0" fontId="10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6" fillId="0" borderId="8" xfId="0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 wrapText="1"/>
    </xf>
    <xf numFmtId="0" fontId="0" fillId="0" borderId="0" xfId="0" applyFill="1" applyAlignment="1"/>
    <xf numFmtId="0" fontId="3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/>
    <xf numFmtId="0" fontId="14" fillId="0" borderId="1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2" fillId="0" borderId="13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" fontId="2" fillId="0" borderId="4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2" fillId="0" borderId="1" xfId="0" applyFont="1" applyFill="1" applyBorder="1" applyAlignment="1">
      <alignment horizontal="right"/>
    </xf>
    <xf numFmtId="165" fontId="2" fillId="0" borderId="1" xfId="0" applyNumberFormat="1" applyFont="1" applyFill="1" applyBorder="1"/>
    <xf numFmtId="1" fontId="2" fillId="0" borderId="1" xfId="0" applyNumberFormat="1" applyFont="1" applyFill="1" applyBorder="1"/>
    <xf numFmtId="164" fontId="2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right"/>
    </xf>
    <xf numFmtId="1" fontId="2" fillId="0" borderId="6" xfId="0" applyNumberFormat="1" applyFont="1" applyFill="1" applyBorder="1"/>
    <xf numFmtId="1" fontId="2" fillId="0" borderId="6" xfId="0" applyNumberFormat="1" applyFont="1" applyFill="1" applyBorder="1" applyAlignment="1">
      <alignment horizontal="right"/>
    </xf>
    <xf numFmtId="9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0" fontId="0" fillId="0" borderId="8" xfId="0" applyFill="1" applyBorder="1" applyAlignment="1"/>
    <xf numFmtId="2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 wrapText="1"/>
    </xf>
    <xf numFmtId="0" fontId="0" fillId="0" borderId="8" xfId="0" applyBorder="1" applyAlignment="1">
      <alignment wrapText="1"/>
    </xf>
    <xf numFmtId="0" fontId="9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7F8081"/>
      <color rgb="FFDDDDDD"/>
      <color rgb="FFD8DDE2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J6" sqref="J6"/>
    </sheetView>
  </sheetViews>
  <sheetFormatPr defaultRowHeight="15.75"/>
  <cols>
    <col min="1" max="1" width="6" style="8" customWidth="1"/>
    <col min="2" max="2" width="19.140625" style="8" customWidth="1"/>
    <col min="3" max="5" width="8.85546875" style="8" customWidth="1"/>
    <col min="6" max="9" width="9.5703125" style="8" customWidth="1"/>
    <col min="10" max="10" width="9.140625" style="8"/>
    <col min="11" max="11" width="8.28515625" style="8" customWidth="1"/>
    <col min="12" max="16384" width="9.140625" style="8"/>
  </cols>
  <sheetData>
    <row r="1" spans="1:13" ht="18.75">
      <c r="A1" s="97" t="s">
        <v>32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ht="18.75">
      <c r="A2" s="9" t="s">
        <v>71</v>
      </c>
    </row>
    <row r="3" spans="1:13" s="7" customFormat="1" ht="36" customHeight="1">
      <c r="A3" s="84" t="s">
        <v>0</v>
      </c>
      <c r="B3" s="84" t="s">
        <v>1</v>
      </c>
      <c r="C3" s="84" t="s">
        <v>2</v>
      </c>
      <c r="D3" s="84"/>
      <c r="E3" s="84"/>
      <c r="F3" s="84" t="s">
        <v>3</v>
      </c>
      <c r="G3" s="84"/>
      <c r="H3" s="84"/>
      <c r="I3" s="84"/>
      <c r="J3" s="84" t="s">
        <v>8</v>
      </c>
      <c r="K3" s="84"/>
      <c r="L3" s="84"/>
      <c r="M3" s="84"/>
    </row>
    <row r="4" spans="1:13" ht="31.5" customHeight="1">
      <c r="A4" s="85"/>
      <c r="B4" s="86"/>
      <c r="C4" s="88" t="s">
        <v>29</v>
      </c>
      <c r="D4" s="88" t="s">
        <v>30</v>
      </c>
      <c r="E4" s="88" t="s">
        <v>31</v>
      </c>
      <c r="F4" s="88" t="s">
        <v>4</v>
      </c>
      <c r="G4" s="88"/>
      <c r="H4" s="90" t="s">
        <v>5</v>
      </c>
      <c r="I4" s="91"/>
      <c r="J4" s="88" t="s">
        <v>4</v>
      </c>
      <c r="K4" s="88"/>
      <c r="L4" s="90" t="s">
        <v>5</v>
      </c>
      <c r="M4" s="91"/>
    </row>
    <row r="5" spans="1:13">
      <c r="A5" s="86"/>
      <c r="B5" s="87"/>
      <c r="C5" s="98"/>
      <c r="D5" s="98"/>
      <c r="E5" s="98"/>
      <c r="F5" s="36" t="s">
        <v>6</v>
      </c>
      <c r="G5" s="36" t="s">
        <v>7</v>
      </c>
      <c r="H5" s="36" t="s">
        <v>6</v>
      </c>
      <c r="I5" s="36" t="s">
        <v>7</v>
      </c>
      <c r="J5" s="36" t="s">
        <v>6</v>
      </c>
      <c r="K5" s="36" t="s">
        <v>7</v>
      </c>
      <c r="L5" s="36" t="s">
        <v>6</v>
      </c>
      <c r="M5" s="36" t="s">
        <v>7</v>
      </c>
    </row>
    <row r="6" spans="1:13">
      <c r="A6" s="67">
        <v>1</v>
      </c>
      <c r="B6" s="121" t="s">
        <v>72</v>
      </c>
      <c r="C6" s="123">
        <v>450</v>
      </c>
      <c r="D6" s="69">
        <v>420</v>
      </c>
      <c r="E6" s="69">
        <v>90</v>
      </c>
      <c r="F6" s="69">
        <v>90</v>
      </c>
      <c r="G6" s="10">
        <f>F6/D6</f>
        <v>0.21428571428571427</v>
      </c>
      <c r="H6" s="67">
        <v>90</v>
      </c>
      <c r="I6" s="10">
        <f>H6/D6</f>
        <v>0.21428571428571427</v>
      </c>
      <c r="J6" s="69">
        <v>90</v>
      </c>
      <c r="K6" s="10">
        <f>J6/D6</f>
        <v>0.21428571428571427</v>
      </c>
      <c r="L6" s="67">
        <v>90</v>
      </c>
      <c r="M6" s="11">
        <f>L6/D6</f>
        <v>0.21428571428571427</v>
      </c>
    </row>
    <row r="7" spans="1:13">
      <c r="A7" s="67">
        <v>2</v>
      </c>
      <c r="B7" s="121" t="s">
        <v>73</v>
      </c>
      <c r="C7" s="123">
        <v>420</v>
      </c>
      <c r="D7" s="69">
        <v>435</v>
      </c>
      <c r="E7" s="69">
        <v>435</v>
      </c>
      <c r="F7" s="69">
        <v>341</v>
      </c>
      <c r="G7" s="10">
        <f t="shared" ref="G7:G9" si="0">F7/D7</f>
        <v>0.78390804597701147</v>
      </c>
      <c r="H7" s="67">
        <v>413</v>
      </c>
      <c r="I7" s="10">
        <f t="shared" ref="I7:I9" si="1">H7/D7</f>
        <v>0.94942528735632181</v>
      </c>
      <c r="J7" s="69">
        <v>272</v>
      </c>
      <c r="K7" s="10">
        <f t="shared" ref="K7:K9" si="2">J7/D7</f>
        <v>0.62528735632183907</v>
      </c>
      <c r="L7" s="67">
        <f>+H7</f>
        <v>413</v>
      </c>
      <c r="M7" s="11">
        <f t="shared" ref="M7:M9" si="3">L7/D7</f>
        <v>0.94942528735632181</v>
      </c>
    </row>
    <row r="8" spans="1:13" s="77" customFormat="1" hidden="1">
      <c r="A8" s="119"/>
      <c r="B8" s="120"/>
      <c r="C8" s="124" t="s">
        <v>97</v>
      </c>
      <c r="D8" s="124"/>
      <c r="E8" s="124"/>
      <c r="F8" s="124"/>
      <c r="G8" s="124"/>
      <c r="H8" s="124"/>
      <c r="I8" s="124"/>
      <c r="J8" s="124"/>
      <c r="K8" s="124"/>
      <c r="L8" s="124"/>
      <c r="M8" s="124"/>
    </row>
    <row r="9" spans="1:13">
      <c r="A9" s="67">
        <v>3</v>
      </c>
      <c r="B9" s="121" t="s">
        <v>74</v>
      </c>
      <c r="C9" s="123">
        <v>350</v>
      </c>
      <c r="D9" s="69">
        <v>326</v>
      </c>
      <c r="E9" s="69">
        <v>326</v>
      </c>
      <c r="F9" s="69">
        <v>310</v>
      </c>
      <c r="G9" s="10">
        <f t="shared" si="0"/>
        <v>0.95092024539877296</v>
      </c>
      <c r="H9" s="67">
        <f>+F9</f>
        <v>310</v>
      </c>
      <c r="I9" s="10">
        <f t="shared" si="1"/>
        <v>0.95092024539877296</v>
      </c>
      <c r="J9" s="69">
        <v>151</v>
      </c>
      <c r="K9" s="82">
        <f t="shared" si="2"/>
        <v>0.46319018404907975</v>
      </c>
      <c r="L9" s="67">
        <v>310</v>
      </c>
      <c r="M9" s="11">
        <f t="shared" si="3"/>
        <v>0.95092024539877296</v>
      </c>
    </row>
    <row r="10" spans="1:13" hidden="1">
      <c r="A10" s="48"/>
      <c r="B10" s="37"/>
      <c r="C10" s="122" t="s">
        <v>113</v>
      </c>
      <c r="D10" s="122"/>
      <c r="E10" s="122"/>
      <c r="F10" s="122"/>
      <c r="G10" s="122"/>
      <c r="H10" s="122"/>
      <c r="I10" s="122"/>
      <c r="J10" s="122"/>
      <c r="K10" s="122"/>
      <c r="L10" s="122"/>
      <c r="M10" s="122"/>
    </row>
    <row r="11" spans="1:13" hidden="1">
      <c r="A11" s="48"/>
      <c r="B11" s="37"/>
      <c r="C11" s="37"/>
      <c r="D11" s="37"/>
      <c r="E11" s="37"/>
      <c r="F11" s="37"/>
      <c r="G11" s="49"/>
      <c r="H11" s="48"/>
      <c r="I11" s="49"/>
      <c r="J11" s="37"/>
      <c r="K11" s="49"/>
      <c r="L11" s="48"/>
      <c r="M11" s="50"/>
    </row>
    <row r="12" spans="1:13" hidden="1">
      <c r="A12" s="48"/>
      <c r="B12" s="37"/>
      <c r="C12" s="37"/>
      <c r="D12" s="37"/>
      <c r="E12" s="37"/>
      <c r="F12" s="37"/>
      <c r="G12" s="49"/>
      <c r="H12" s="48"/>
      <c r="I12" s="49"/>
      <c r="J12" s="37"/>
      <c r="K12" s="49"/>
      <c r="L12" s="48"/>
      <c r="M12" s="50"/>
    </row>
    <row r="13" spans="1:13" ht="9" customHeight="1"/>
    <row r="14" spans="1:13" ht="35.25" customHeight="1">
      <c r="A14" s="84" t="s">
        <v>0</v>
      </c>
      <c r="B14" s="84" t="s">
        <v>1</v>
      </c>
      <c r="C14" s="88" t="s">
        <v>36</v>
      </c>
      <c r="D14" s="88"/>
      <c r="E14" s="88"/>
      <c r="F14" s="89"/>
      <c r="G14" s="90" t="s">
        <v>38</v>
      </c>
      <c r="H14" s="94"/>
      <c r="I14" s="91"/>
    </row>
    <row r="15" spans="1:13">
      <c r="A15" s="85"/>
      <c r="B15" s="86"/>
      <c r="C15" s="90" t="s">
        <v>10</v>
      </c>
      <c r="D15" s="92"/>
      <c r="E15" s="90" t="s">
        <v>11</v>
      </c>
      <c r="F15" s="93"/>
      <c r="G15" s="95" t="s">
        <v>44</v>
      </c>
      <c r="H15" s="95" t="s">
        <v>39</v>
      </c>
      <c r="I15" s="95" t="s">
        <v>45</v>
      </c>
    </row>
    <row r="16" spans="1:13" ht="47.25">
      <c r="A16" s="86"/>
      <c r="B16" s="87"/>
      <c r="C16" s="36" t="s">
        <v>37</v>
      </c>
      <c r="D16" s="29" t="s">
        <v>48</v>
      </c>
      <c r="E16" s="29" t="s">
        <v>37</v>
      </c>
      <c r="F16" s="29" t="s">
        <v>48</v>
      </c>
      <c r="G16" s="96"/>
      <c r="H16" s="96"/>
      <c r="I16" s="96"/>
    </row>
    <row r="17" spans="1:10">
      <c r="A17" s="67">
        <v>1</v>
      </c>
      <c r="B17" s="121" t="str">
        <f>B6</f>
        <v>Ieriķi</v>
      </c>
      <c r="C17" s="123">
        <v>0</v>
      </c>
      <c r="D17" s="68">
        <v>0</v>
      </c>
      <c r="E17" s="67">
        <v>0</v>
      </c>
      <c r="F17" s="67">
        <v>0</v>
      </c>
      <c r="G17" s="11">
        <v>1</v>
      </c>
      <c r="H17" s="11">
        <v>0</v>
      </c>
      <c r="I17" s="11">
        <v>0</v>
      </c>
      <c r="J17" s="12"/>
    </row>
    <row r="18" spans="1:10">
      <c r="A18" s="67">
        <v>2</v>
      </c>
      <c r="B18" s="121" t="str">
        <f>B7</f>
        <v>Zaube</v>
      </c>
      <c r="C18" s="123">
        <v>9</v>
      </c>
      <c r="D18" s="68">
        <v>2</v>
      </c>
      <c r="E18" s="67">
        <v>9</v>
      </c>
      <c r="F18" s="67">
        <v>2</v>
      </c>
      <c r="G18" s="11">
        <v>0.78</v>
      </c>
      <c r="H18" s="11">
        <v>0.9</v>
      </c>
      <c r="I18" s="11">
        <v>1</v>
      </c>
      <c r="J18" s="12"/>
    </row>
    <row r="19" spans="1:10">
      <c r="A19" s="67">
        <v>3</v>
      </c>
      <c r="B19" s="121" t="str">
        <f>B9</f>
        <v>Skujene</v>
      </c>
      <c r="C19" s="123">
        <v>3</v>
      </c>
      <c r="D19" s="68">
        <v>1</v>
      </c>
      <c r="E19" s="67">
        <v>0</v>
      </c>
      <c r="F19" s="67">
        <v>3</v>
      </c>
      <c r="G19" s="11">
        <v>1</v>
      </c>
      <c r="H19" s="11">
        <v>1</v>
      </c>
      <c r="I19" s="11">
        <v>1</v>
      </c>
      <c r="J19" s="12"/>
    </row>
  </sheetData>
  <mergeCells count="24">
    <mergeCell ref="A1:M1"/>
    <mergeCell ref="C3:E3"/>
    <mergeCell ref="F3:I3"/>
    <mergeCell ref="F4:G4"/>
    <mergeCell ref="H4:I4"/>
    <mergeCell ref="A3:A5"/>
    <mergeCell ref="B3:B5"/>
    <mergeCell ref="C4:C5"/>
    <mergeCell ref="A14:A16"/>
    <mergeCell ref="B14:B16"/>
    <mergeCell ref="E4:E5"/>
    <mergeCell ref="J3:M3"/>
    <mergeCell ref="J4:K4"/>
    <mergeCell ref="L4:M4"/>
    <mergeCell ref="D4:D5"/>
    <mergeCell ref="C14:F14"/>
    <mergeCell ref="C15:D15"/>
    <mergeCell ref="E15:F15"/>
    <mergeCell ref="G14:I14"/>
    <mergeCell ref="G15:G16"/>
    <mergeCell ref="H15:H16"/>
    <mergeCell ref="I15:I16"/>
    <mergeCell ref="C8:M8"/>
    <mergeCell ref="C10:M10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C6" sqref="C6"/>
    </sheetView>
  </sheetViews>
  <sheetFormatPr defaultRowHeight="15.75"/>
  <cols>
    <col min="1" max="1" width="6" style="14" customWidth="1"/>
    <col min="2" max="2" width="15.42578125" style="8" customWidth="1"/>
    <col min="3" max="3" width="8" style="8" customWidth="1"/>
    <col min="4" max="4" width="13.5703125" style="8" customWidth="1"/>
    <col min="5" max="5" width="5.5703125" style="8" customWidth="1"/>
    <col min="6" max="6" width="18.28515625" style="8" customWidth="1"/>
    <col min="7" max="7" width="23.5703125" style="8" customWidth="1"/>
    <col min="8" max="8" width="18.28515625" style="8" customWidth="1"/>
    <col min="9" max="9" width="8.28515625" style="8" customWidth="1"/>
    <col min="10" max="10" width="11.140625" style="8" customWidth="1"/>
    <col min="11" max="11" width="8.28515625" style="8" customWidth="1"/>
    <col min="12" max="16384" width="9.140625" style="8"/>
  </cols>
  <sheetData>
    <row r="1" spans="1:10" ht="18.75">
      <c r="A1" s="13" t="s">
        <v>33</v>
      </c>
    </row>
    <row r="2" spans="1:10" ht="18.75">
      <c r="A2" s="13" t="str">
        <f>+Nodrosinajums!A2</f>
        <v>Amatas novads</v>
      </c>
    </row>
    <row r="3" spans="1:10" s="45" customFormat="1" ht="8.25" customHeight="1">
      <c r="A3" s="126"/>
      <c r="B3" s="126"/>
      <c r="C3" s="60"/>
      <c r="D3" s="60"/>
      <c r="E3" s="60"/>
      <c r="F3" s="60"/>
      <c r="G3" s="60"/>
      <c r="H3" s="60"/>
      <c r="I3" s="60"/>
      <c r="J3" s="125"/>
    </row>
    <row r="4" spans="1:10" s="7" customFormat="1" ht="39.75" customHeight="1">
      <c r="A4" s="95" t="s">
        <v>0</v>
      </c>
      <c r="B4" s="95" t="s">
        <v>1</v>
      </c>
      <c r="C4" s="95"/>
      <c r="D4" s="106" t="s">
        <v>9</v>
      </c>
      <c r="E4" s="107"/>
      <c r="F4" s="103" t="s">
        <v>12</v>
      </c>
      <c r="G4" s="104"/>
      <c r="H4" s="104"/>
      <c r="I4" s="104"/>
      <c r="J4" s="105"/>
    </row>
    <row r="5" spans="1:10" ht="34.5" customHeight="1">
      <c r="A5" s="101"/>
      <c r="B5" s="102"/>
      <c r="C5" s="110"/>
      <c r="D5" s="108"/>
      <c r="E5" s="109"/>
      <c r="F5" s="35" t="s">
        <v>13</v>
      </c>
      <c r="G5" s="35" t="s">
        <v>34</v>
      </c>
      <c r="H5" s="35" t="s">
        <v>14</v>
      </c>
      <c r="I5" s="90" t="s">
        <v>68</v>
      </c>
      <c r="J5" s="92"/>
    </row>
    <row r="6" spans="1:10" s="37" customFormat="1" ht="54" customHeight="1">
      <c r="A6" s="36">
        <v>1</v>
      </c>
      <c r="B6" s="62" t="str">
        <f>+Nodrosinajums!B6</f>
        <v>Ieriķi</v>
      </c>
      <c r="C6" s="62" t="str">
        <f>+C8</f>
        <v>U,K</v>
      </c>
      <c r="D6" s="99" t="s">
        <v>75</v>
      </c>
      <c r="E6" s="100"/>
      <c r="F6" s="62" t="s">
        <v>76</v>
      </c>
      <c r="G6" s="62" t="s">
        <v>77</v>
      </c>
      <c r="H6" s="56" t="s">
        <v>78</v>
      </c>
      <c r="I6" s="99" t="s">
        <v>78</v>
      </c>
      <c r="J6" s="100"/>
    </row>
    <row r="7" spans="1:10" s="45" customFormat="1" ht="18" customHeight="1">
      <c r="A7" s="43"/>
      <c r="B7" s="44"/>
      <c r="C7" s="59" t="s">
        <v>70</v>
      </c>
      <c r="D7" s="60" t="s">
        <v>79</v>
      </c>
      <c r="E7" s="60"/>
      <c r="F7" s="60"/>
      <c r="G7" s="60"/>
      <c r="H7" s="60"/>
      <c r="I7" s="60"/>
      <c r="J7" s="61"/>
    </row>
    <row r="8" spans="1:10" s="37" customFormat="1" ht="65.25" customHeight="1">
      <c r="A8" s="36">
        <v>2</v>
      </c>
      <c r="B8" s="62" t="str">
        <f>+Nodrosinajums!B7</f>
        <v>Zaube</v>
      </c>
      <c r="C8" s="64" t="s">
        <v>47</v>
      </c>
      <c r="D8" s="99" t="s">
        <v>75</v>
      </c>
      <c r="E8" s="100"/>
      <c r="F8" s="62" t="s">
        <v>76</v>
      </c>
      <c r="G8" s="62" t="s">
        <v>77</v>
      </c>
      <c r="H8" s="62" t="str">
        <f>+D8</f>
        <v>Amatas novada pašvaldība</v>
      </c>
      <c r="I8" s="99" t="str">
        <f>+H8</f>
        <v>Amatas novada pašvaldība</v>
      </c>
      <c r="J8" s="93"/>
    </row>
    <row r="9" spans="1:10" s="76" customFormat="1" ht="18" customHeight="1">
      <c r="A9" s="70"/>
      <c r="B9" s="71"/>
      <c r="C9" s="72" t="s">
        <v>70</v>
      </c>
      <c r="D9" s="73" t="s">
        <v>87</v>
      </c>
      <c r="E9" s="74"/>
      <c r="F9" s="74"/>
      <c r="G9" s="74"/>
      <c r="H9" s="74"/>
      <c r="I9" s="74"/>
      <c r="J9" s="75"/>
    </row>
    <row r="10" spans="1:10" s="37" customFormat="1" ht="35.25" customHeight="1">
      <c r="A10" s="36">
        <v>3</v>
      </c>
      <c r="B10" s="62" t="str">
        <f>+Nodrosinajums!B9</f>
        <v>Skujene</v>
      </c>
      <c r="C10" s="58" t="s">
        <v>99</v>
      </c>
      <c r="D10" s="99" t="s">
        <v>75</v>
      </c>
      <c r="E10" s="100"/>
      <c r="F10" s="62" t="s">
        <v>76</v>
      </c>
      <c r="G10" s="62" t="s">
        <v>77</v>
      </c>
      <c r="H10" s="62" t="str">
        <f>+D10</f>
        <v>Amatas novada pašvaldība</v>
      </c>
      <c r="I10" s="99" t="str">
        <f>+H10</f>
        <v>Amatas novada pašvaldība</v>
      </c>
      <c r="J10" s="93"/>
    </row>
    <row r="11" spans="1:10" s="45" customFormat="1" ht="18" customHeight="1">
      <c r="A11" s="43"/>
      <c r="B11" s="78"/>
      <c r="C11" s="79" t="s">
        <v>70</v>
      </c>
      <c r="D11" s="80" t="s">
        <v>87</v>
      </c>
      <c r="E11" s="81"/>
      <c r="F11" s="81"/>
      <c r="G11" s="60"/>
      <c r="H11" s="60"/>
      <c r="I11" s="60"/>
      <c r="J11" s="61"/>
    </row>
  </sheetData>
  <mergeCells count="12">
    <mergeCell ref="I10:J10"/>
    <mergeCell ref="I8:J8"/>
    <mergeCell ref="D8:E8"/>
    <mergeCell ref="D10:E10"/>
    <mergeCell ref="A4:A5"/>
    <mergeCell ref="B4:B5"/>
    <mergeCell ref="F4:J4"/>
    <mergeCell ref="D4:E5"/>
    <mergeCell ref="D6:E6"/>
    <mergeCell ref="I5:J5"/>
    <mergeCell ref="I6:J6"/>
    <mergeCell ref="C4:C5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4"/>
  <sheetViews>
    <sheetView topLeftCell="B1" workbookViewId="0">
      <selection activeCell="B4" sqref="B4:B6"/>
    </sheetView>
  </sheetViews>
  <sheetFormatPr defaultRowHeight="15"/>
  <cols>
    <col min="1" max="1" width="14.140625" style="3" hidden="1" customWidth="1"/>
    <col min="2" max="2" width="9.140625" style="2"/>
    <col min="3" max="3" width="10.140625" style="3" hidden="1" customWidth="1"/>
    <col min="4" max="7" width="10.85546875" style="3" customWidth="1"/>
    <col min="8" max="12" width="13.140625" style="3" customWidth="1"/>
    <col min="13" max="13" width="6.85546875" style="3" customWidth="1"/>
    <col min="14" max="14" width="9.140625" style="3" customWidth="1"/>
    <col min="15" max="16384" width="9.140625" style="3"/>
  </cols>
  <sheetData>
    <row r="1" spans="1:13" s="1" customFormat="1" ht="18.75">
      <c r="A1" s="1" t="s">
        <v>35</v>
      </c>
      <c r="B1" s="39" t="str">
        <f>+A1</f>
        <v>Ūdensapgādes un kanalizācijas pakalpojumu daudzums</v>
      </c>
    </row>
    <row r="2" spans="1:13" s="1" customFormat="1" ht="24" customHeight="1">
      <c r="A2" s="1" t="str">
        <f>+Nodrosinajums!A2</f>
        <v>Amatas novads</v>
      </c>
      <c r="B2" s="39" t="str">
        <f>Nodrosinajums!A2</f>
        <v>Amatas novads</v>
      </c>
    </row>
    <row r="3" spans="1:13" s="1" customFormat="1" ht="28.5" customHeight="1">
      <c r="A3" s="1" t="s">
        <v>49</v>
      </c>
      <c r="B3" s="39" t="str">
        <f>Nodrosinajums!B6</f>
        <v>Ieriķi</v>
      </c>
    </row>
    <row r="4" spans="1:13" s="7" customFormat="1" ht="15.75">
      <c r="A4" s="84" t="s">
        <v>1</v>
      </c>
      <c r="B4" s="84" t="s">
        <v>116</v>
      </c>
      <c r="C4" s="84"/>
      <c r="D4" s="127" t="s">
        <v>10</v>
      </c>
      <c r="E4" s="128"/>
      <c r="F4" s="128"/>
      <c r="G4" s="128"/>
      <c r="H4" s="129"/>
      <c r="I4" s="129"/>
      <c r="J4" s="129"/>
      <c r="K4" s="129"/>
      <c r="L4" s="129"/>
      <c r="M4" s="130"/>
    </row>
    <row r="5" spans="1:13" s="7" customFormat="1" ht="33" customHeight="1">
      <c r="A5" s="84"/>
      <c r="B5" s="84"/>
      <c r="C5" s="84"/>
      <c r="D5" s="84" t="s">
        <v>16</v>
      </c>
      <c r="E5" s="84"/>
      <c r="F5" s="103" t="s">
        <v>22</v>
      </c>
      <c r="G5" s="105"/>
      <c r="H5" s="84" t="s">
        <v>19</v>
      </c>
      <c r="I5" s="84"/>
      <c r="J5" s="84"/>
      <c r="K5" s="84"/>
      <c r="L5" s="84"/>
      <c r="M5" s="84"/>
    </row>
    <row r="6" spans="1:13" s="7" customFormat="1" ht="33" customHeight="1">
      <c r="A6" s="84"/>
      <c r="B6" s="84"/>
      <c r="C6" s="84"/>
      <c r="D6" s="66" t="s">
        <v>17</v>
      </c>
      <c r="E6" s="66" t="s">
        <v>18</v>
      </c>
      <c r="F6" s="66" t="s">
        <v>17</v>
      </c>
      <c r="G6" s="66" t="s">
        <v>7</v>
      </c>
      <c r="H6" s="66" t="s">
        <v>21</v>
      </c>
      <c r="I6" s="66" t="s">
        <v>18</v>
      </c>
      <c r="J6" s="66" t="s">
        <v>20</v>
      </c>
      <c r="K6" s="66" t="s">
        <v>23</v>
      </c>
      <c r="L6" s="103" t="s">
        <v>41</v>
      </c>
      <c r="M6" s="131"/>
    </row>
    <row r="7" spans="1:13" s="6" customFormat="1" ht="15.75" hidden="1">
      <c r="A7" s="132"/>
      <c r="B7" s="133">
        <v>2008</v>
      </c>
      <c r="C7" s="134"/>
      <c r="D7" s="134" t="s">
        <v>28</v>
      </c>
      <c r="E7" s="134" t="s">
        <v>28</v>
      </c>
      <c r="F7" s="134" t="s">
        <v>28</v>
      </c>
      <c r="G7" s="134" t="s">
        <v>28</v>
      </c>
      <c r="H7" s="134" t="s">
        <v>28</v>
      </c>
      <c r="I7" s="134" t="s">
        <v>28</v>
      </c>
      <c r="J7" s="134" t="s">
        <v>28</v>
      </c>
      <c r="K7" s="134" t="s">
        <v>28</v>
      </c>
      <c r="L7" s="135" t="s">
        <v>28</v>
      </c>
      <c r="M7" s="136"/>
    </row>
    <row r="8" spans="1:13" s="6" customFormat="1" ht="15.75" hidden="1">
      <c r="A8" s="137"/>
      <c r="B8" s="133">
        <v>2009</v>
      </c>
      <c r="C8" s="134"/>
      <c r="D8" s="134" t="s">
        <v>28</v>
      </c>
      <c r="E8" s="134" t="s">
        <v>28</v>
      </c>
      <c r="F8" s="134" t="s">
        <v>28</v>
      </c>
      <c r="G8" s="134" t="s">
        <v>28</v>
      </c>
      <c r="H8" s="134" t="s">
        <v>28</v>
      </c>
      <c r="I8" s="134" t="s">
        <v>28</v>
      </c>
      <c r="J8" s="134" t="s">
        <v>28</v>
      </c>
      <c r="K8" s="134" t="s">
        <v>28</v>
      </c>
      <c r="L8" s="135" t="s">
        <v>28</v>
      </c>
      <c r="M8" s="136"/>
    </row>
    <row r="9" spans="1:13" s="6" customFormat="1" ht="31.5">
      <c r="A9" s="138"/>
      <c r="B9" s="154" t="s">
        <v>114</v>
      </c>
      <c r="C9" s="134"/>
      <c r="D9" s="139">
        <v>1594</v>
      </c>
      <c r="E9" s="140">
        <f>+D9/365</f>
        <v>4.3671232876712329</v>
      </c>
      <c r="F9" s="141" t="s">
        <v>28</v>
      </c>
      <c r="G9" s="142" t="s">
        <v>28</v>
      </c>
      <c r="H9" s="141" t="s">
        <v>28</v>
      </c>
      <c r="I9" s="140" t="s">
        <v>28</v>
      </c>
      <c r="J9" s="141">
        <v>379</v>
      </c>
      <c r="K9" s="140">
        <f>+J9/365/Nodrosinajums!$F$6*1000</f>
        <v>11.537290715372906</v>
      </c>
      <c r="L9" s="135" t="s">
        <v>28</v>
      </c>
      <c r="M9" s="136"/>
    </row>
    <row r="10" spans="1:13" s="6" customFormat="1" ht="31.5">
      <c r="A10" s="15"/>
      <c r="B10" s="154" t="s">
        <v>115</v>
      </c>
      <c r="C10" s="134"/>
      <c r="D10" s="139">
        <v>847</v>
      </c>
      <c r="E10" s="140">
        <f>+D10/365</f>
        <v>2.3205479452054796</v>
      </c>
      <c r="F10" s="141">
        <f>D10-H10</f>
        <v>0</v>
      </c>
      <c r="G10" s="142">
        <f>+F10/D10</f>
        <v>0</v>
      </c>
      <c r="H10" s="141">
        <v>847</v>
      </c>
      <c r="I10" s="140">
        <f>+H10/365</f>
        <v>2.3205479452054796</v>
      </c>
      <c r="J10" s="141">
        <v>847</v>
      </c>
      <c r="K10" s="140">
        <f>+J10/365/Nodrosinajums!$F$6*1000</f>
        <v>25.783866057838665</v>
      </c>
      <c r="L10" s="135">
        <v>0</v>
      </c>
      <c r="M10" s="136"/>
    </row>
    <row r="11" spans="1:13" s="27" customFormat="1" ht="34.5" customHeight="1">
      <c r="A11" s="23"/>
      <c r="B11" s="155" t="s">
        <v>117</v>
      </c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6"/>
    </row>
    <row r="12" spans="1:13" s="4" customFormat="1" ht="33.75" hidden="1" customHeight="1">
      <c r="A12" s="15"/>
      <c r="B12" s="15"/>
      <c r="C12" s="31"/>
      <c r="D12" s="15"/>
      <c r="E12" s="30"/>
      <c r="F12" s="112"/>
      <c r="G12" s="113"/>
      <c r="H12" s="113"/>
      <c r="I12" s="113"/>
      <c r="J12" s="113"/>
      <c r="K12" s="113"/>
      <c r="L12" s="113"/>
      <c r="M12" s="113"/>
    </row>
    <row r="13" spans="1:13" s="6" customFormat="1" ht="14.25" customHeight="1">
      <c r="B13" s="5"/>
    </row>
    <row r="14" spans="1:13" s="7" customFormat="1" ht="15.75">
      <c r="A14" s="84" t="s">
        <v>1</v>
      </c>
      <c r="B14" s="84" t="str">
        <f>+B4</f>
        <v>Sistēmas</v>
      </c>
      <c r="C14" s="84"/>
      <c r="D14" s="127" t="s">
        <v>11</v>
      </c>
      <c r="E14" s="128"/>
      <c r="F14" s="128"/>
      <c r="G14" s="128"/>
      <c r="H14" s="129"/>
      <c r="I14" s="129"/>
      <c r="J14" s="129"/>
      <c r="K14" s="129"/>
      <c r="L14" s="129"/>
      <c r="M14" s="130"/>
    </row>
    <row r="15" spans="1:13" s="7" customFormat="1" ht="57.75" customHeight="1">
      <c r="A15" s="84"/>
      <c r="B15" s="84"/>
      <c r="C15" s="84"/>
      <c r="D15" s="84" t="s">
        <v>40</v>
      </c>
      <c r="E15" s="84"/>
      <c r="F15" s="103" t="s">
        <v>24</v>
      </c>
      <c r="G15" s="105"/>
      <c r="H15" s="84" t="s">
        <v>26</v>
      </c>
      <c r="I15" s="84"/>
      <c r="J15" s="84"/>
      <c r="K15" s="84"/>
      <c r="L15" s="84"/>
      <c r="M15" s="84"/>
    </row>
    <row r="16" spans="1:13" s="7" customFormat="1" ht="33" customHeight="1">
      <c r="A16" s="84"/>
      <c r="B16" s="84"/>
      <c r="C16" s="84"/>
      <c r="D16" s="66" t="s">
        <v>17</v>
      </c>
      <c r="E16" s="66" t="s">
        <v>18</v>
      </c>
      <c r="F16" s="66" t="s">
        <v>17</v>
      </c>
      <c r="G16" s="66" t="s">
        <v>7</v>
      </c>
      <c r="H16" s="66" t="s">
        <v>21</v>
      </c>
      <c r="I16" s="66" t="str">
        <f>+I6</f>
        <v>m3/dnn</v>
      </c>
      <c r="J16" s="66" t="s">
        <v>27</v>
      </c>
      <c r="K16" s="66" t="s">
        <v>23</v>
      </c>
      <c r="L16" s="103" t="s">
        <v>42</v>
      </c>
      <c r="M16" s="131"/>
    </row>
    <row r="17" spans="1:13" s="6" customFormat="1" ht="15.75" hidden="1">
      <c r="A17" s="132"/>
      <c r="B17" s="133">
        <v>2008</v>
      </c>
      <c r="C17" s="134"/>
      <c r="D17" s="133" t="s">
        <v>28</v>
      </c>
      <c r="E17" s="133" t="s">
        <v>28</v>
      </c>
      <c r="F17" s="133" t="s">
        <v>28</v>
      </c>
      <c r="G17" s="133" t="s">
        <v>28</v>
      </c>
      <c r="H17" s="133" t="s">
        <v>28</v>
      </c>
      <c r="I17" s="133" t="s">
        <v>28</v>
      </c>
      <c r="J17" s="133" t="s">
        <v>28</v>
      </c>
      <c r="K17" s="133" t="s">
        <v>28</v>
      </c>
      <c r="L17" s="135" t="s">
        <v>28</v>
      </c>
      <c r="M17" s="136"/>
    </row>
    <row r="18" spans="1:13" s="6" customFormat="1" ht="15.75" hidden="1">
      <c r="A18" s="137"/>
      <c r="B18" s="133">
        <v>2009</v>
      </c>
      <c r="C18" s="134"/>
      <c r="D18" s="133" t="s">
        <v>28</v>
      </c>
      <c r="E18" s="133" t="s">
        <v>28</v>
      </c>
      <c r="F18" s="133" t="s">
        <v>28</v>
      </c>
      <c r="G18" s="133" t="s">
        <v>28</v>
      </c>
      <c r="H18" s="133" t="s">
        <v>28</v>
      </c>
      <c r="I18" s="133" t="s">
        <v>28</v>
      </c>
      <c r="J18" s="133" t="s">
        <v>28</v>
      </c>
      <c r="K18" s="133" t="s">
        <v>28</v>
      </c>
      <c r="L18" s="135" t="s">
        <v>28</v>
      </c>
      <c r="M18" s="136"/>
    </row>
    <row r="19" spans="1:13" s="6" customFormat="1" ht="31.5">
      <c r="A19" s="137"/>
      <c r="B19" s="154" t="s">
        <v>114</v>
      </c>
      <c r="C19" s="134"/>
      <c r="D19" s="143" t="s">
        <v>28</v>
      </c>
      <c r="E19" s="143" t="s">
        <v>28</v>
      </c>
      <c r="F19" s="143" t="s">
        <v>28</v>
      </c>
      <c r="G19" s="143" t="s">
        <v>28</v>
      </c>
      <c r="H19" s="143" t="s">
        <v>28</v>
      </c>
      <c r="I19" s="143" t="s">
        <v>28</v>
      </c>
      <c r="J19" s="141">
        <v>379</v>
      </c>
      <c r="K19" s="140">
        <f>+J19/365/Nodrosinajums!$J$6*1000</f>
        <v>11.537290715372906</v>
      </c>
      <c r="L19" s="135" t="s">
        <v>28</v>
      </c>
      <c r="M19" s="136"/>
    </row>
    <row r="20" spans="1:13" s="6" customFormat="1" ht="31.5">
      <c r="A20" s="138"/>
      <c r="B20" s="154" t="s">
        <v>115</v>
      </c>
      <c r="C20" s="134"/>
      <c r="D20" s="143" t="s">
        <v>28</v>
      </c>
      <c r="E20" s="143" t="s">
        <v>28</v>
      </c>
      <c r="F20" s="143" t="s">
        <v>28</v>
      </c>
      <c r="G20" s="143" t="s">
        <v>28</v>
      </c>
      <c r="H20" s="143" t="s">
        <v>28</v>
      </c>
      <c r="I20" s="143" t="s">
        <v>28</v>
      </c>
      <c r="J20" s="141">
        <v>847</v>
      </c>
      <c r="K20" s="140">
        <f>+J20/365/Nodrosinajums!$J$6*1000</f>
        <v>25.783866057838665</v>
      </c>
      <c r="L20" s="135" t="s">
        <v>28</v>
      </c>
      <c r="M20" s="136"/>
    </row>
    <row r="21" spans="1:13" s="6" customFormat="1" ht="12.75" customHeight="1">
      <c r="A21" s="15"/>
      <c r="B21" s="21"/>
      <c r="C21" s="17"/>
      <c r="D21" s="21"/>
      <c r="E21" s="19"/>
      <c r="F21" s="18"/>
      <c r="G21" s="18"/>
      <c r="H21" s="20"/>
      <c r="I21" s="20"/>
      <c r="J21" s="20"/>
      <c r="K21" s="19"/>
      <c r="L21" s="16"/>
      <c r="M21" s="16"/>
    </row>
    <row r="22" spans="1:13" s="27" customFormat="1" ht="18" hidden="1" customHeight="1">
      <c r="A22" s="52"/>
      <c r="B22" s="21"/>
      <c r="C22" s="25"/>
      <c r="D22" s="21"/>
      <c r="E22" s="24"/>
      <c r="F22" s="24"/>
      <c r="G22" s="21"/>
      <c r="H22" s="25"/>
      <c r="I22" s="25"/>
      <c r="J22" s="25"/>
      <c r="K22" s="51"/>
      <c r="L22" s="25"/>
      <c r="M22" s="25"/>
    </row>
    <row r="23" spans="1:13" s="6" customFormat="1" ht="30.75" customHeight="1">
      <c r="B23" s="39" t="str">
        <f>Nodrosinajums!B7</f>
        <v>Zaube</v>
      </c>
    </row>
    <row r="24" spans="1:13" s="7" customFormat="1" ht="15.75">
      <c r="A24" s="84" t="s">
        <v>1</v>
      </c>
      <c r="B24" s="84" t="s">
        <v>15</v>
      </c>
      <c r="C24" s="84"/>
      <c r="D24" s="127" t="s">
        <v>10</v>
      </c>
      <c r="E24" s="128"/>
      <c r="F24" s="128"/>
      <c r="G24" s="128"/>
      <c r="H24" s="129"/>
      <c r="I24" s="129"/>
      <c r="J24" s="129"/>
      <c r="K24" s="129"/>
      <c r="L24" s="129"/>
      <c r="M24" s="130"/>
    </row>
    <row r="25" spans="1:13" s="7" customFormat="1" ht="33" customHeight="1">
      <c r="A25" s="84"/>
      <c r="B25" s="84"/>
      <c r="C25" s="84"/>
      <c r="D25" s="84" t="s">
        <v>16</v>
      </c>
      <c r="E25" s="84"/>
      <c r="F25" s="103" t="s">
        <v>22</v>
      </c>
      <c r="G25" s="105"/>
      <c r="H25" s="84" t="s">
        <v>19</v>
      </c>
      <c r="I25" s="84"/>
      <c r="J25" s="84"/>
      <c r="K25" s="84"/>
      <c r="L25" s="84"/>
      <c r="M25" s="84"/>
    </row>
    <row r="26" spans="1:13" s="7" customFormat="1" ht="33" customHeight="1">
      <c r="A26" s="84"/>
      <c r="B26" s="84"/>
      <c r="C26" s="84"/>
      <c r="D26" s="66" t="s">
        <v>17</v>
      </c>
      <c r="E26" s="66" t="s">
        <v>18</v>
      </c>
      <c r="F26" s="66" t="s">
        <v>17</v>
      </c>
      <c r="G26" s="66" t="s">
        <v>7</v>
      </c>
      <c r="H26" s="66" t="s">
        <v>21</v>
      </c>
      <c r="I26" s="66" t="s">
        <v>18</v>
      </c>
      <c r="J26" s="66" t="s">
        <v>20</v>
      </c>
      <c r="K26" s="66" t="s">
        <v>23</v>
      </c>
      <c r="L26" s="103" t="s">
        <v>43</v>
      </c>
      <c r="M26" s="131"/>
    </row>
    <row r="27" spans="1:13" s="6" customFormat="1" ht="15.75">
      <c r="A27" s="132"/>
      <c r="B27" s="133">
        <v>2008</v>
      </c>
      <c r="C27" s="134"/>
      <c r="D27" s="134" t="s">
        <v>28</v>
      </c>
      <c r="E27" s="134" t="s">
        <v>28</v>
      </c>
      <c r="F27" s="134" t="s">
        <v>28</v>
      </c>
      <c r="G27" s="134" t="s">
        <v>28</v>
      </c>
      <c r="H27" s="134" t="s">
        <v>28</v>
      </c>
      <c r="I27" s="134" t="s">
        <v>28</v>
      </c>
      <c r="J27" s="134" t="s">
        <v>28</v>
      </c>
      <c r="K27" s="134" t="s">
        <v>28</v>
      </c>
      <c r="L27" s="144" t="s">
        <v>28</v>
      </c>
      <c r="M27" s="145"/>
    </row>
    <row r="28" spans="1:13" s="6" customFormat="1" ht="15.75">
      <c r="A28" s="137"/>
      <c r="B28" s="133">
        <v>2009</v>
      </c>
      <c r="C28" s="134"/>
      <c r="D28" s="134" t="s">
        <v>28</v>
      </c>
      <c r="E28" s="134" t="s">
        <v>28</v>
      </c>
      <c r="F28" s="134" t="s">
        <v>28</v>
      </c>
      <c r="G28" s="134" t="s">
        <v>28</v>
      </c>
      <c r="H28" s="134" t="s">
        <v>28</v>
      </c>
      <c r="I28" s="134" t="s">
        <v>28</v>
      </c>
      <c r="J28" s="134" t="s">
        <v>28</v>
      </c>
      <c r="K28" s="134" t="s">
        <v>28</v>
      </c>
      <c r="L28" s="144" t="s">
        <v>28</v>
      </c>
      <c r="M28" s="145"/>
    </row>
    <row r="29" spans="1:13" s="6" customFormat="1" ht="15.75">
      <c r="A29" s="138"/>
      <c r="B29" s="133">
        <v>2010</v>
      </c>
      <c r="C29" s="134"/>
      <c r="D29" s="139">
        <v>25864</v>
      </c>
      <c r="E29" s="140">
        <f>+D29/365</f>
        <v>70.860273972602741</v>
      </c>
      <c r="F29" s="141">
        <f>D29-H29</f>
        <v>9828</v>
      </c>
      <c r="G29" s="142">
        <f>+F29/D29</f>
        <v>0.37998762759047322</v>
      </c>
      <c r="H29" s="141">
        <f>J29+L29</f>
        <v>16036</v>
      </c>
      <c r="I29" s="140">
        <f>+H29/365</f>
        <v>43.934246575342463</v>
      </c>
      <c r="J29" s="141">
        <v>14967</v>
      </c>
      <c r="K29" s="140">
        <f>J29/365/Nodrosinajums!F7*1000</f>
        <v>120.25067287992609</v>
      </c>
      <c r="L29" s="144">
        <f>783+286</f>
        <v>1069</v>
      </c>
      <c r="M29" s="146"/>
    </row>
    <row r="30" spans="1:13" s="4" customFormat="1" ht="15.75">
      <c r="A30" s="15"/>
      <c r="B30" s="31"/>
      <c r="C30" s="31"/>
      <c r="D30" s="31"/>
      <c r="E30" s="30"/>
      <c r="F30" s="32"/>
      <c r="G30" s="32"/>
      <c r="H30" s="31"/>
      <c r="I30" s="31"/>
      <c r="J30" s="31"/>
      <c r="K30" s="32"/>
      <c r="L30" s="31"/>
      <c r="M30" s="31"/>
    </row>
    <row r="31" spans="1:13" s="6" customFormat="1" ht="5.25" customHeight="1">
      <c r="B31" s="5"/>
    </row>
    <row r="32" spans="1:13" s="7" customFormat="1" ht="15.75">
      <c r="A32" s="84" t="s">
        <v>1</v>
      </c>
      <c r="B32" s="84" t="s">
        <v>15</v>
      </c>
      <c r="C32" s="84"/>
      <c r="D32" s="127" t="s">
        <v>11</v>
      </c>
      <c r="E32" s="128"/>
      <c r="F32" s="128"/>
      <c r="G32" s="128"/>
      <c r="H32" s="129"/>
      <c r="I32" s="129"/>
      <c r="J32" s="129"/>
      <c r="K32" s="129"/>
      <c r="L32" s="129"/>
      <c r="M32" s="130"/>
    </row>
    <row r="33" spans="1:14" s="7" customFormat="1" ht="33" customHeight="1">
      <c r="A33" s="84"/>
      <c r="B33" s="84"/>
      <c r="C33" s="84"/>
      <c r="D33" s="84" t="s">
        <v>25</v>
      </c>
      <c r="E33" s="84"/>
      <c r="F33" s="103" t="s">
        <v>24</v>
      </c>
      <c r="G33" s="105"/>
      <c r="H33" s="84" t="s">
        <v>26</v>
      </c>
      <c r="I33" s="84"/>
      <c r="J33" s="84"/>
      <c r="K33" s="84"/>
      <c r="L33" s="84"/>
      <c r="M33" s="84"/>
    </row>
    <row r="34" spans="1:14" s="7" customFormat="1" ht="33" customHeight="1">
      <c r="A34" s="84"/>
      <c r="B34" s="84"/>
      <c r="C34" s="84"/>
      <c r="D34" s="66" t="s">
        <v>17</v>
      </c>
      <c r="E34" s="66" t="s">
        <v>18</v>
      </c>
      <c r="F34" s="66" t="s">
        <v>17</v>
      </c>
      <c r="G34" s="66" t="s">
        <v>7</v>
      </c>
      <c r="H34" s="66" t="s">
        <v>21</v>
      </c>
      <c r="I34" s="66" t="s">
        <v>18</v>
      </c>
      <c r="J34" s="66" t="s">
        <v>27</v>
      </c>
      <c r="K34" s="66" t="s">
        <v>23</v>
      </c>
      <c r="L34" s="103" t="s">
        <v>42</v>
      </c>
      <c r="M34" s="105"/>
    </row>
    <row r="35" spans="1:14" s="6" customFormat="1" ht="15.75">
      <c r="A35" s="132"/>
      <c r="B35" s="133">
        <v>2008</v>
      </c>
      <c r="C35" s="134"/>
      <c r="D35" s="141" t="s">
        <v>28</v>
      </c>
      <c r="E35" s="140" t="s">
        <v>28</v>
      </c>
      <c r="F35" s="143" t="s">
        <v>28</v>
      </c>
      <c r="G35" s="147" t="s">
        <v>28</v>
      </c>
      <c r="H35" s="147" t="s">
        <v>28</v>
      </c>
      <c r="I35" s="147" t="s">
        <v>28</v>
      </c>
      <c r="J35" s="147" t="s">
        <v>28</v>
      </c>
      <c r="K35" s="147" t="s">
        <v>28</v>
      </c>
      <c r="L35" s="144" t="s">
        <v>28</v>
      </c>
      <c r="M35" s="145"/>
      <c r="N35" s="148"/>
    </row>
    <row r="36" spans="1:14" s="6" customFormat="1" ht="15.75">
      <c r="A36" s="137"/>
      <c r="B36" s="133">
        <v>2009</v>
      </c>
      <c r="C36" s="134"/>
      <c r="D36" s="141" t="s">
        <v>28</v>
      </c>
      <c r="E36" s="140" t="s">
        <v>28</v>
      </c>
      <c r="F36" s="143" t="s">
        <v>28</v>
      </c>
      <c r="G36" s="147" t="s">
        <v>28</v>
      </c>
      <c r="H36" s="147" t="s">
        <v>28</v>
      </c>
      <c r="I36" s="147" t="s">
        <v>28</v>
      </c>
      <c r="J36" s="147" t="s">
        <v>28</v>
      </c>
      <c r="K36" s="147" t="s">
        <v>28</v>
      </c>
      <c r="L36" s="144" t="s">
        <v>28</v>
      </c>
      <c r="M36" s="145"/>
      <c r="N36" s="148"/>
    </row>
    <row r="37" spans="1:14" s="6" customFormat="1" ht="15.75">
      <c r="A37" s="138"/>
      <c r="B37" s="133">
        <v>2010</v>
      </c>
      <c r="C37" s="134"/>
      <c r="D37" s="141" t="s">
        <v>28</v>
      </c>
      <c r="E37" s="140" t="s">
        <v>28</v>
      </c>
      <c r="F37" s="143" t="s">
        <v>28</v>
      </c>
      <c r="G37" s="147" t="s">
        <v>28</v>
      </c>
      <c r="H37" s="141">
        <f>J37+L37</f>
        <v>13103.5</v>
      </c>
      <c r="I37" s="140">
        <f>+H37/365</f>
        <v>35.9</v>
      </c>
      <c r="J37" s="141">
        <f>31.3*365</f>
        <v>11424.5</v>
      </c>
      <c r="K37" s="140">
        <v>115</v>
      </c>
      <c r="L37" s="144">
        <f>4.6*365</f>
        <v>1678.9999999999998</v>
      </c>
      <c r="M37" s="145"/>
      <c r="N37" s="148"/>
    </row>
    <row r="38" spans="1:14" s="27" customFormat="1" ht="23.25" customHeight="1">
      <c r="A38" s="23"/>
      <c r="B38" s="111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26"/>
    </row>
    <row r="39" spans="1:14" s="4" customFormat="1" ht="15.75" hidden="1">
      <c r="A39" s="15"/>
      <c r="B39" s="33"/>
      <c r="C39" s="31"/>
      <c r="D39" s="33"/>
      <c r="E39" s="30"/>
      <c r="F39" s="30"/>
      <c r="G39" s="33"/>
      <c r="H39" s="31"/>
      <c r="I39" s="31"/>
      <c r="J39" s="31"/>
      <c r="K39" s="34"/>
      <c r="L39" s="31"/>
      <c r="M39" s="31"/>
    </row>
    <row r="40" spans="1:14" ht="28.5" customHeight="1">
      <c r="B40" s="39" t="str">
        <f>Nodrosinajums!B9</f>
        <v>Skujene</v>
      </c>
    </row>
    <row r="41" spans="1:14" s="7" customFormat="1" ht="15.75">
      <c r="A41" s="84" t="s">
        <v>1</v>
      </c>
      <c r="B41" s="84" t="s">
        <v>15</v>
      </c>
      <c r="C41" s="84"/>
      <c r="D41" s="127" t="s">
        <v>10</v>
      </c>
      <c r="E41" s="128"/>
      <c r="F41" s="128"/>
      <c r="G41" s="128"/>
      <c r="H41" s="129"/>
      <c r="I41" s="129"/>
      <c r="J41" s="129"/>
      <c r="K41" s="129"/>
      <c r="L41" s="129"/>
      <c r="M41" s="130"/>
    </row>
    <row r="42" spans="1:14" s="7" customFormat="1" ht="33" customHeight="1">
      <c r="A42" s="84"/>
      <c r="B42" s="84"/>
      <c r="C42" s="84"/>
      <c r="D42" s="84" t="s">
        <v>16</v>
      </c>
      <c r="E42" s="84"/>
      <c r="F42" s="103" t="s">
        <v>22</v>
      </c>
      <c r="G42" s="105"/>
      <c r="H42" s="84" t="s">
        <v>19</v>
      </c>
      <c r="I42" s="84"/>
      <c r="J42" s="84"/>
      <c r="K42" s="84"/>
      <c r="L42" s="84"/>
      <c r="M42" s="84"/>
    </row>
    <row r="43" spans="1:14" s="7" customFormat="1" ht="33" customHeight="1">
      <c r="A43" s="84"/>
      <c r="B43" s="84"/>
      <c r="C43" s="84"/>
      <c r="D43" s="66" t="s">
        <v>17</v>
      </c>
      <c r="E43" s="66" t="s">
        <v>18</v>
      </c>
      <c r="F43" s="66" t="s">
        <v>17</v>
      </c>
      <c r="G43" s="66" t="s">
        <v>7</v>
      </c>
      <c r="H43" s="66" t="s">
        <v>21</v>
      </c>
      <c r="I43" s="66" t="s">
        <v>18</v>
      </c>
      <c r="J43" s="66" t="s">
        <v>20</v>
      </c>
      <c r="K43" s="66" t="s">
        <v>23</v>
      </c>
      <c r="L43" s="103" t="s">
        <v>43</v>
      </c>
      <c r="M43" s="131"/>
    </row>
    <row r="44" spans="1:14" s="6" customFormat="1" ht="15.75">
      <c r="A44" s="132"/>
      <c r="B44" s="133">
        <v>2008</v>
      </c>
      <c r="C44" s="134"/>
      <c r="D44" s="133">
        <f>E44*365</f>
        <v>11782.2</v>
      </c>
      <c r="E44" s="150">
        <v>32.28</v>
      </c>
      <c r="F44" s="143">
        <f>D44-H44</f>
        <v>3650</v>
      </c>
      <c r="G44" s="147">
        <f>F44/D44</f>
        <v>0.3097893432465923</v>
      </c>
      <c r="H44" s="143">
        <f>I44*365</f>
        <v>8132.2000000000007</v>
      </c>
      <c r="I44" s="150">
        <v>22.28</v>
      </c>
      <c r="J44" s="143" t="s">
        <v>28</v>
      </c>
      <c r="K44" s="151" t="s">
        <v>28</v>
      </c>
      <c r="L44" s="152" t="s">
        <v>28</v>
      </c>
      <c r="M44" s="145"/>
    </row>
    <row r="45" spans="1:14" s="6" customFormat="1" ht="15.75">
      <c r="A45" s="137"/>
      <c r="B45" s="133">
        <v>2009</v>
      </c>
      <c r="C45" s="134"/>
      <c r="D45" s="133">
        <f t="shared" ref="D45:D46" si="0">E45*365</f>
        <v>12672.8</v>
      </c>
      <c r="E45" s="150">
        <v>34.72</v>
      </c>
      <c r="F45" s="143">
        <f>D45-H45</f>
        <v>3650</v>
      </c>
      <c r="G45" s="147">
        <f>F45/D45</f>
        <v>0.28801843317972353</v>
      </c>
      <c r="H45" s="143">
        <f t="shared" ref="H45:H46" si="1">I45*365</f>
        <v>9022.7999999999993</v>
      </c>
      <c r="I45" s="150">
        <v>24.72</v>
      </c>
      <c r="J45" s="143" t="s">
        <v>28</v>
      </c>
      <c r="K45" s="151" t="s">
        <v>28</v>
      </c>
      <c r="L45" s="152" t="s">
        <v>28</v>
      </c>
      <c r="M45" s="145"/>
    </row>
    <row r="46" spans="1:14" s="6" customFormat="1" ht="15.75">
      <c r="A46" s="138"/>
      <c r="B46" s="133">
        <v>2010</v>
      </c>
      <c r="C46" s="134"/>
      <c r="D46" s="133">
        <f t="shared" si="0"/>
        <v>15359.199999999999</v>
      </c>
      <c r="E46" s="150">
        <v>42.08</v>
      </c>
      <c r="F46" s="143">
        <f>D46-H46</f>
        <v>4015</v>
      </c>
      <c r="G46" s="147">
        <f>F46/D46</f>
        <v>0.26140684410646392</v>
      </c>
      <c r="H46" s="143">
        <f t="shared" si="1"/>
        <v>11344.199999999999</v>
      </c>
      <c r="I46" s="150">
        <v>31.08</v>
      </c>
      <c r="J46" s="143">
        <f>29.21*365</f>
        <v>10661.65</v>
      </c>
      <c r="K46" s="151">
        <v>94</v>
      </c>
      <c r="L46" s="152">
        <f>1.87*365</f>
        <v>682.55000000000007</v>
      </c>
      <c r="M46" s="146"/>
    </row>
    <row r="47" spans="1:14" s="6" customFormat="1" ht="21" customHeight="1">
      <c r="A47" s="15"/>
      <c r="B47" s="21"/>
      <c r="C47" s="17"/>
      <c r="D47" s="18"/>
      <c r="E47" s="19"/>
      <c r="F47" s="20"/>
      <c r="G47" s="22"/>
      <c r="H47" s="20"/>
      <c r="I47" s="20"/>
      <c r="J47" s="20"/>
      <c r="K47" s="19"/>
      <c r="L47" s="20"/>
      <c r="M47" s="28"/>
    </row>
    <row r="48" spans="1:14" s="4" customFormat="1" ht="30.75" hidden="1" customHeight="1">
      <c r="A48" s="15"/>
      <c r="B48" s="38"/>
      <c r="C48" s="31"/>
      <c r="D48" s="33"/>
      <c r="E48" s="30"/>
      <c r="F48" s="30"/>
      <c r="G48" s="114"/>
      <c r="H48" s="153"/>
      <c r="I48" s="153"/>
      <c r="J48" s="153"/>
      <c r="K48" s="153"/>
      <c r="L48" s="153"/>
      <c r="M48" s="153"/>
    </row>
    <row r="49" spans="1:14" s="7" customFormat="1" ht="15.75">
      <c r="A49" s="84" t="s">
        <v>1</v>
      </c>
      <c r="B49" s="84" t="s">
        <v>15</v>
      </c>
      <c r="C49" s="84"/>
      <c r="D49" s="127" t="s">
        <v>11</v>
      </c>
      <c r="E49" s="128"/>
      <c r="F49" s="128"/>
      <c r="G49" s="128"/>
      <c r="H49" s="129"/>
      <c r="I49" s="129"/>
      <c r="J49" s="129"/>
      <c r="K49" s="129"/>
      <c r="L49" s="129"/>
      <c r="M49" s="130"/>
    </row>
    <row r="50" spans="1:14" s="7" customFormat="1" ht="33" customHeight="1">
      <c r="A50" s="84"/>
      <c r="B50" s="84"/>
      <c r="C50" s="84"/>
      <c r="D50" s="84" t="s">
        <v>25</v>
      </c>
      <c r="E50" s="84"/>
      <c r="F50" s="103" t="s">
        <v>24</v>
      </c>
      <c r="G50" s="105"/>
      <c r="H50" s="84" t="s">
        <v>26</v>
      </c>
      <c r="I50" s="84"/>
      <c r="J50" s="84"/>
      <c r="K50" s="84"/>
      <c r="L50" s="84"/>
      <c r="M50" s="84"/>
    </row>
    <row r="51" spans="1:14" s="7" customFormat="1" ht="58.5" customHeight="1">
      <c r="A51" s="84"/>
      <c r="B51" s="84"/>
      <c r="C51" s="84"/>
      <c r="D51" s="66" t="s">
        <v>17</v>
      </c>
      <c r="E51" s="66" t="s">
        <v>18</v>
      </c>
      <c r="F51" s="66" t="s">
        <v>17</v>
      </c>
      <c r="G51" s="66" t="s">
        <v>7</v>
      </c>
      <c r="H51" s="66" t="s">
        <v>21</v>
      </c>
      <c r="I51" s="66" t="s">
        <v>18</v>
      </c>
      <c r="J51" s="66" t="s">
        <v>27</v>
      </c>
      <c r="K51" s="66" t="s">
        <v>23</v>
      </c>
      <c r="L51" s="103" t="s">
        <v>108</v>
      </c>
      <c r="M51" s="105"/>
    </row>
    <row r="52" spans="1:14" s="6" customFormat="1" ht="15.75">
      <c r="A52" s="132"/>
      <c r="B52" s="133">
        <v>2008</v>
      </c>
      <c r="C52" s="134"/>
      <c r="D52" s="141" t="s">
        <v>28</v>
      </c>
      <c r="E52" s="141" t="s">
        <v>28</v>
      </c>
      <c r="F52" s="141" t="s">
        <v>28</v>
      </c>
      <c r="G52" s="141" t="s">
        <v>28</v>
      </c>
      <c r="H52" s="141" t="s">
        <v>28</v>
      </c>
      <c r="I52" s="141" t="s">
        <v>28</v>
      </c>
      <c r="J52" s="141" t="s">
        <v>28</v>
      </c>
      <c r="K52" s="141" t="s">
        <v>28</v>
      </c>
      <c r="L52" s="144" t="s">
        <v>28</v>
      </c>
      <c r="M52" s="145"/>
      <c r="N52" s="148"/>
    </row>
    <row r="53" spans="1:14" s="6" customFormat="1" ht="15.75">
      <c r="A53" s="137"/>
      <c r="B53" s="133">
        <v>2009</v>
      </c>
      <c r="C53" s="134"/>
      <c r="D53" s="141">
        <f>E53*365</f>
        <v>16863</v>
      </c>
      <c r="E53" s="140">
        <v>46.2</v>
      </c>
      <c r="F53" s="143">
        <f>D53-H53</f>
        <v>3901.8500000000004</v>
      </c>
      <c r="G53" s="147">
        <f>F53/D53</f>
        <v>0.23138528138528142</v>
      </c>
      <c r="H53" s="141">
        <f>I53*365</f>
        <v>12961.15</v>
      </c>
      <c r="I53" s="140">
        <v>35.51</v>
      </c>
      <c r="J53" s="141">
        <f>14.2*365</f>
        <v>5183</v>
      </c>
      <c r="K53" s="140">
        <v>94</v>
      </c>
      <c r="L53" s="144">
        <f>H53-J53</f>
        <v>7778.15</v>
      </c>
      <c r="M53" s="145"/>
      <c r="N53" s="148"/>
    </row>
    <row r="54" spans="1:14" s="6" customFormat="1" ht="15.75">
      <c r="A54" s="138"/>
      <c r="B54" s="133">
        <v>2010</v>
      </c>
      <c r="C54" s="134"/>
      <c r="D54" s="141" t="s">
        <v>28</v>
      </c>
      <c r="E54" s="141" t="s">
        <v>28</v>
      </c>
      <c r="F54" s="141" t="s">
        <v>28</v>
      </c>
      <c r="G54" s="141" t="s">
        <v>28</v>
      </c>
      <c r="H54" s="141" t="s">
        <v>28</v>
      </c>
      <c r="I54" s="141" t="s">
        <v>28</v>
      </c>
      <c r="J54" s="141" t="s">
        <v>28</v>
      </c>
      <c r="K54" s="141" t="s">
        <v>28</v>
      </c>
      <c r="L54" s="144" t="s">
        <v>28</v>
      </c>
      <c r="M54" s="145"/>
      <c r="N54" s="148"/>
    </row>
  </sheetData>
  <mergeCells count="66">
    <mergeCell ref="F5:G5"/>
    <mergeCell ref="H5:M5"/>
    <mergeCell ref="L7:M7"/>
    <mergeCell ref="A17:A20"/>
    <mergeCell ref="A24:A26"/>
    <mergeCell ref="B24:B26"/>
    <mergeCell ref="C24:C26"/>
    <mergeCell ref="D24:M24"/>
    <mergeCell ref="D25:E25"/>
    <mergeCell ref="B11:M11"/>
    <mergeCell ref="G48:M48"/>
    <mergeCell ref="A4:A6"/>
    <mergeCell ref="A7:A9"/>
    <mergeCell ref="A14:A16"/>
    <mergeCell ref="B14:B16"/>
    <mergeCell ref="C14:C16"/>
    <mergeCell ref="B4:B6"/>
    <mergeCell ref="C4:C6"/>
    <mergeCell ref="L43:M43"/>
    <mergeCell ref="A44:A46"/>
    <mergeCell ref="D4:M4"/>
    <mergeCell ref="D14:M14"/>
    <mergeCell ref="D15:E15"/>
    <mergeCell ref="F15:G15"/>
    <mergeCell ref="H15:M15"/>
    <mergeCell ref="D5:E5"/>
    <mergeCell ref="B38:M38"/>
    <mergeCell ref="L26:M26"/>
    <mergeCell ref="L6:M6"/>
    <mergeCell ref="F25:G25"/>
    <mergeCell ref="H25:M25"/>
    <mergeCell ref="L17:M17"/>
    <mergeCell ref="L18:M18"/>
    <mergeCell ref="L20:M20"/>
    <mergeCell ref="L16:M16"/>
    <mergeCell ref="F12:M12"/>
    <mergeCell ref="L8:M8"/>
    <mergeCell ref="L9:M9"/>
    <mergeCell ref="A32:A34"/>
    <mergeCell ref="B32:B34"/>
    <mergeCell ref="C32:C34"/>
    <mergeCell ref="D32:M32"/>
    <mergeCell ref="D33:E33"/>
    <mergeCell ref="F33:G33"/>
    <mergeCell ref="H33:M33"/>
    <mergeCell ref="L34:M34"/>
    <mergeCell ref="C41:C43"/>
    <mergeCell ref="D41:M41"/>
    <mergeCell ref="D42:E42"/>
    <mergeCell ref="F42:G42"/>
    <mergeCell ref="H42:M42"/>
    <mergeCell ref="H50:M50"/>
    <mergeCell ref="L51:M51"/>
    <mergeCell ref="A52:A54"/>
    <mergeCell ref="L10:M10"/>
    <mergeCell ref="L19:M19"/>
    <mergeCell ref="A49:A51"/>
    <mergeCell ref="B49:B51"/>
    <mergeCell ref="C49:C51"/>
    <mergeCell ref="D49:M49"/>
    <mergeCell ref="D50:E50"/>
    <mergeCell ref="F50:G50"/>
    <mergeCell ref="A27:A29"/>
    <mergeCell ref="A35:A37"/>
    <mergeCell ref="A41:A43"/>
    <mergeCell ref="B41:B43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  <rowBreaks count="2" manualBreakCount="2">
    <brk id="22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9"/>
  <sheetViews>
    <sheetView topLeftCell="B1" workbookViewId="0">
      <selection activeCell="H6" sqref="H6"/>
    </sheetView>
  </sheetViews>
  <sheetFormatPr defaultRowHeight="15.75"/>
  <cols>
    <col min="1" max="1" width="6.42578125" style="6" customWidth="1"/>
    <col min="2" max="2" width="13.28515625" style="6" customWidth="1"/>
    <col min="3" max="8" width="19" style="41" customWidth="1"/>
    <col min="9" max="16384" width="9.140625" style="41"/>
  </cols>
  <sheetData>
    <row r="1" spans="1:8" s="8" customFormat="1" ht="18.75">
      <c r="A1" s="97" t="s">
        <v>57</v>
      </c>
      <c r="B1" s="97"/>
      <c r="C1" s="97"/>
      <c r="D1" s="97"/>
      <c r="E1" s="97"/>
    </row>
    <row r="2" spans="1:8" s="8" customFormat="1" ht="18.75">
      <c r="A2" s="9" t="str">
        <f>+'U-K-apjomi'!B2</f>
        <v>Amatas novads</v>
      </c>
      <c r="B2" s="40"/>
      <c r="C2" s="40"/>
      <c r="D2" s="40"/>
      <c r="E2" s="40"/>
    </row>
    <row r="3" spans="1:8" s="7" customFormat="1" ht="30" customHeight="1">
      <c r="A3" s="84" t="s">
        <v>0</v>
      </c>
      <c r="B3" s="84" t="s">
        <v>1</v>
      </c>
      <c r="C3" s="84" t="s">
        <v>50</v>
      </c>
      <c r="D3" s="84"/>
      <c r="E3" s="84"/>
      <c r="F3" s="84" t="s">
        <v>59</v>
      </c>
      <c r="G3" s="84"/>
      <c r="H3" s="84"/>
    </row>
    <row r="4" spans="1:8" s="8" customFormat="1" ht="21.75" customHeight="1">
      <c r="A4" s="85"/>
      <c r="B4" s="116"/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 t="s">
        <v>56</v>
      </c>
    </row>
    <row r="5" spans="1:8" s="8" customFormat="1" ht="6" customHeight="1">
      <c r="A5" s="116"/>
      <c r="B5" s="116"/>
      <c r="C5" s="115"/>
      <c r="D5" s="115"/>
      <c r="E5" s="115"/>
      <c r="F5" s="115"/>
      <c r="G5" s="115"/>
      <c r="H5" s="115"/>
    </row>
    <row r="6" spans="1:8" s="8" customFormat="1" ht="47.25">
      <c r="A6" s="54">
        <v>1</v>
      </c>
      <c r="B6" s="53" t="str">
        <f>+Nodrosinajums!B6</f>
        <v>Ieriķi</v>
      </c>
      <c r="C6" s="57" t="s">
        <v>28</v>
      </c>
      <c r="D6" s="67" t="s">
        <v>28</v>
      </c>
      <c r="E6" s="58" t="s">
        <v>81</v>
      </c>
      <c r="F6" s="53" t="s">
        <v>58</v>
      </c>
      <c r="G6" s="56" t="s">
        <v>80</v>
      </c>
      <c r="H6" s="69" t="s">
        <v>118</v>
      </c>
    </row>
    <row r="7" spans="1:8" s="8" customFormat="1" ht="117" customHeight="1">
      <c r="A7" s="63">
        <v>2</v>
      </c>
      <c r="B7" s="62" t="str">
        <f>+Nodrosinajums!B7</f>
        <v>Zaube</v>
      </c>
      <c r="C7" s="58" t="s">
        <v>88</v>
      </c>
      <c r="D7" s="67" t="s">
        <v>46</v>
      </c>
      <c r="E7" s="62" t="s">
        <v>89</v>
      </c>
      <c r="F7" s="64" t="s">
        <v>93</v>
      </c>
      <c r="G7" s="62" t="s">
        <v>94</v>
      </c>
      <c r="H7" s="65" t="s">
        <v>96</v>
      </c>
    </row>
    <row r="8" spans="1:8" s="8" customFormat="1" ht="78" customHeight="1">
      <c r="A8" s="63">
        <v>3</v>
      </c>
      <c r="B8" s="62" t="str">
        <f>+Nodrosinajums!B9</f>
        <v>Skujene</v>
      </c>
      <c r="C8" s="62" t="s">
        <v>101</v>
      </c>
      <c r="D8" s="62" t="s">
        <v>102</v>
      </c>
      <c r="E8" s="62" t="s">
        <v>103</v>
      </c>
      <c r="F8" s="64" t="s">
        <v>106</v>
      </c>
      <c r="G8" s="62" t="s">
        <v>109</v>
      </c>
      <c r="H8" s="68" t="s">
        <v>28</v>
      </c>
    </row>
    <row r="9" spans="1:8" s="8" customFormat="1" ht="52.5" customHeight="1">
      <c r="A9" s="48"/>
      <c r="B9" s="37"/>
      <c r="C9" s="48"/>
      <c r="D9" s="37"/>
      <c r="E9" s="37"/>
      <c r="F9" s="37"/>
      <c r="G9" s="37"/>
      <c r="H9" s="37"/>
    </row>
  </sheetData>
  <mergeCells count="11">
    <mergeCell ref="F3:H3"/>
    <mergeCell ref="F4:F5"/>
    <mergeCell ref="G4:G5"/>
    <mergeCell ref="H4:H5"/>
    <mergeCell ref="A1:E1"/>
    <mergeCell ref="A3:A5"/>
    <mergeCell ref="B3:B5"/>
    <mergeCell ref="C3:E3"/>
    <mergeCell ref="C4:C5"/>
    <mergeCell ref="D4:D5"/>
    <mergeCell ref="E4:E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8"/>
  <sheetViews>
    <sheetView tabSelected="1" topLeftCell="C7" zoomScaleNormal="100" workbookViewId="0">
      <selection activeCell="I7" sqref="I7"/>
    </sheetView>
  </sheetViews>
  <sheetFormatPr defaultRowHeight="15.75" outlineLevelRow="1"/>
  <cols>
    <col min="1" max="1" width="6.42578125" style="6" customWidth="1"/>
    <col min="2" max="2" width="13.28515625" style="6" customWidth="1"/>
    <col min="3" max="8" width="16.140625" style="41" customWidth="1"/>
    <col min="9" max="9" width="26.85546875" style="47" customWidth="1"/>
    <col min="10" max="16384" width="9.140625" style="41"/>
  </cols>
  <sheetData>
    <row r="1" spans="1:9" s="8" customFormat="1" ht="18.75">
      <c r="A1" s="97" t="s">
        <v>60</v>
      </c>
      <c r="B1" s="97"/>
      <c r="C1" s="97"/>
      <c r="D1" s="97"/>
      <c r="E1" s="97"/>
      <c r="I1" s="46"/>
    </row>
    <row r="2" spans="1:9" s="8" customFormat="1" ht="18.75">
      <c r="A2" s="9" t="str">
        <f>+Kvalitate!A2</f>
        <v>Amatas novads</v>
      </c>
      <c r="B2" s="40"/>
      <c r="C2" s="40"/>
      <c r="D2" s="40"/>
      <c r="E2" s="40"/>
      <c r="I2" s="46"/>
    </row>
    <row r="3" spans="1:9" s="7" customFormat="1" ht="30" customHeight="1">
      <c r="A3" s="84" t="s">
        <v>0</v>
      </c>
      <c r="B3" s="84" t="s">
        <v>1</v>
      </c>
      <c r="C3" s="84" t="s">
        <v>61</v>
      </c>
      <c r="D3" s="84"/>
      <c r="E3" s="84"/>
      <c r="F3" s="84" t="s">
        <v>62</v>
      </c>
      <c r="G3" s="84"/>
      <c r="H3" s="84"/>
      <c r="I3" s="117" t="s">
        <v>67</v>
      </c>
    </row>
    <row r="4" spans="1:9" s="8" customFormat="1" ht="21.75" customHeight="1">
      <c r="A4" s="85"/>
      <c r="B4" s="116"/>
      <c r="C4" s="84" t="s">
        <v>63</v>
      </c>
      <c r="D4" s="84" t="s">
        <v>52</v>
      </c>
      <c r="E4" s="84" t="s">
        <v>64</v>
      </c>
      <c r="F4" s="84" t="s">
        <v>65</v>
      </c>
      <c r="G4" s="84" t="s">
        <v>64</v>
      </c>
      <c r="H4" s="84" t="s">
        <v>66</v>
      </c>
      <c r="I4" s="118"/>
    </row>
    <row r="5" spans="1:9" s="8" customFormat="1" ht="6" customHeight="1">
      <c r="A5" s="116"/>
      <c r="B5" s="116"/>
      <c r="C5" s="115"/>
      <c r="D5" s="115"/>
      <c r="E5" s="115"/>
      <c r="F5" s="115"/>
      <c r="G5" s="115"/>
      <c r="H5" s="115"/>
      <c r="I5" s="118"/>
    </row>
    <row r="6" spans="1:9" s="8" customFormat="1" ht="141.75">
      <c r="A6" s="54">
        <v>1</v>
      </c>
      <c r="B6" s="53" t="str">
        <f>+Kvalitate!B6</f>
        <v>Ieriķi</v>
      </c>
      <c r="C6" s="58" t="s">
        <v>86</v>
      </c>
      <c r="D6" s="55" t="s">
        <v>69</v>
      </c>
      <c r="E6" s="58" t="s">
        <v>82</v>
      </c>
      <c r="F6" s="58" t="s">
        <v>83</v>
      </c>
      <c r="G6" s="57" t="s">
        <v>84</v>
      </c>
      <c r="H6" s="57" t="s">
        <v>69</v>
      </c>
      <c r="I6" s="42" t="s">
        <v>85</v>
      </c>
    </row>
    <row r="7" spans="1:9" s="8" customFormat="1" ht="232.5" customHeight="1">
      <c r="A7" s="67">
        <v>2</v>
      </c>
      <c r="B7" s="69" t="str">
        <f>+Kvalitate!B7</f>
        <v>Zaube</v>
      </c>
      <c r="C7" s="58" t="s">
        <v>90</v>
      </c>
      <c r="D7" s="58" t="s">
        <v>69</v>
      </c>
      <c r="E7" s="58" t="s">
        <v>91</v>
      </c>
      <c r="F7" s="157" t="s">
        <v>92</v>
      </c>
      <c r="G7" s="58" t="s">
        <v>95</v>
      </c>
      <c r="H7" s="58" t="s">
        <v>69</v>
      </c>
      <c r="I7" s="42" t="s">
        <v>98</v>
      </c>
    </row>
    <row r="8" spans="1:9" s="8" customFormat="1" ht="276.75" customHeight="1" outlineLevel="1">
      <c r="A8" s="63">
        <v>3</v>
      </c>
      <c r="B8" s="62" t="str">
        <f>+Kvalitate!B8</f>
        <v>Skujene</v>
      </c>
      <c r="C8" s="58" t="s">
        <v>104</v>
      </c>
      <c r="D8" s="58" t="s">
        <v>100</v>
      </c>
      <c r="E8" s="83" t="s">
        <v>105</v>
      </c>
      <c r="F8" s="58" t="s">
        <v>107</v>
      </c>
      <c r="G8" s="58" t="s">
        <v>110</v>
      </c>
      <c r="H8" s="58" t="s">
        <v>111</v>
      </c>
      <c r="I8" s="42" t="s">
        <v>112</v>
      </c>
    </row>
  </sheetData>
  <mergeCells count="12">
    <mergeCell ref="H4:H5"/>
    <mergeCell ref="I3:I5"/>
    <mergeCell ref="A1:E1"/>
    <mergeCell ref="A3:A5"/>
    <mergeCell ref="B3:B5"/>
    <mergeCell ref="C3:E3"/>
    <mergeCell ref="F3:H3"/>
    <mergeCell ref="C4:C5"/>
    <mergeCell ref="D4:D5"/>
    <mergeCell ref="E4:E5"/>
    <mergeCell ref="F4:F5"/>
    <mergeCell ref="G4:G5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Nodrosinajums</vt:lpstr>
      <vt:lpstr>Pakalpoj-sn</vt:lpstr>
      <vt:lpstr>U-K-apjomi</vt:lpstr>
      <vt:lpstr>Kvalitate</vt:lpstr>
      <vt:lpstr>Infrastrukt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2012-01-26T14:02:06Z</cp:lastPrinted>
  <dcterms:created xsi:type="dcterms:W3CDTF">2011-12-13T13:06:12Z</dcterms:created>
  <dcterms:modified xsi:type="dcterms:W3CDTF">2012-01-26T14:02:19Z</dcterms:modified>
</cp:coreProperties>
</file>